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tamara_menih_dbr_si/Documents/Dokumenti/JN Tamara/Živila/Odprti postopek/06_PNSO testenin in moke/04_Razpisna dokumentacija/"/>
    </mc:Choice>
  </mc:AlternateContent>
  <xr:revisionPtr revIDLastSave="675" documentId="13_ncr:1_{3BC2FDED-2B79-4D5B-B567-368654AAA653}" xr6:coauthVersionLast="47" xr6:coauthVersionMax="47" xr10:uidLastSave="{48DA7104-0D13-48F7-AAF4-01E6598B5C30}"/>
  <bookViews>
    <workbookView xWindow="-110" yWindow="-110" windowWidth="38620" windowHeight="21100" xr2:uid="{00000000-000D-0000-FFFF-FFFF00000000}"/>
  </bookViews>
  <sheets>
    <sheet name="Predraču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3" l="1"/>
  <c r="K26" i="3"/>
  <c r="K47" i="3"/>
  <c r="K52" i="3"/>
  <c r="L59" i="3"/>
  <c r="K19" i="3"/>
  <c r="K25" i="3"/>
  <c r="K9" i="3"/>
  <c r="L50" i="3"/>
  <c r="L52" i="3"/>
  <c r="L51" i="3"/>
  <c r="L46" i="3"/>
  <c r="L45" i="3"/>
  <c r="L47" i="3"/>
  <c r="C52" i="3"/>
  <c r="C47" i="3"/>
  <c r="K18" i="3"/>
  <c r="K17" i="3"/>
  <c r="K16" i="3"/>
  <c r="K15" i="3"/>
  <c r="K14" i="3"/>
  <c r="K10" i="3"/>
  <c r="K11" i="3"/>
  <c r="K12" i="3"/>
  <c r="K13" i="3"/>
  <c r="L42" i="3"/>
  <c r="L41" i="3"/>
  <c r="L37" i="3"/>
  <c r="L57" i="3"/>
  <c r="L56" i="3"/>
  <c r="K55" i="3"/>
  <c r="K49" i="3"/>
  <c r="K44" i="3"/>
  <c r="K40" i="3"/>
  <c r="K36" i="3"/>
  <c r="K31" i="3"/>
  <c r="I6" i="3"/>
  <c r="G6" i="3"/>
  <c r="J22" i="3"/>
  <c r="G22" i="3"/>
  <c r="F22" i="3"/>
  <c r="E22" i="3"/>
  <c r="J6" i="3"/>
  <c r="F6" i="3"/>
  <c r="E6" i="3"/>
  <c r="L58" i="3" l="1"/>
  <c r="L43" i="3"/>
  <c r="L32" i="3"/>
  <c r="L38" i="3"/>
  <c r="L33" i="3"/>
  <c r="L34" i="3" l="1"/>
  <c r="L39" i="3"/>
</calcChain>
</file>

<file path=xl/sharedStrings.xml><?xml version="1.0" encoding="utf-8"?>
<sst xmlns="http://schemas.openxmlformats.org/spreadsheetml/2006/main" count="176" uniqueCount="91">
  <si>
    <t>OBR-2.19</t>
  </si>
  <si>
    <t>Artikel</t>
  </si>
  <si>
    <t>EM</t>
  </si>
  <si>
    <t>kg</t>
  </si>
  <si>
    <t>Skladiščenje</t>
  </si>
  <si>
    <t>Enkratna odprema ob izdaji blaga</t>
  </si>
  <si>
    <t>Ta obrazec je sestavni del in priloga ponudbe.</t>
  </si>
  <si>
    <t>Zap. št.</t>
  </si>
  <si>
    <t>1.</t>
  </si>
  <si>
    <t>2.</t>
  </si>
  <si>
    <t>Opomba: * predračun se upošteva le ob ponudbi celotne razpisane količina testenin</t>
  </si>
  <si>
    <t>Prodaja moke</t>
  </si>
  <si>
    <t>Nakup in dobava moke</t>
  </si>
  <si>
    <t>Opomba: * predračun se upošteva le ob ponudbi celotne razpisane količine moke</t>
  </si>
  <si>
    <t xml:space="preserve">SKLADIŠČENJE </t>
  </si>
  <si>
    <t>OBNAVLJANJE</t>
  </si>
  <si>
    <t>3.</t>
  </si>
  <si>
    <t>4.</t>
  </si>
  <si>
    <t>5.</t>
  </si>
  <si>
    <t>6.</t>
  </si>
  <si>
    <t>7.</t>
  </si>
  <si>
    <t>ENKRATNA ODPREMA</t>
  </si>
  <si>
    <t>8.</t>
  </si>
  <si>
    <t>9.</t>
  </si>
  <si>
    <t>10.</t>
  </si>
  <si>
    <t>1 tona = 1.000 kg neto blaga</t>
  </si>
  <si>
    <t>Enkratni strošek odpreme (skupna vrednost = 1 x na 1 leto tonah x cena/tono)</t>
  </si>
  <si>
    <t>Enkratni strošek prevzema (skupna vrednost = 1 x na 1 leto tonah x cena/tono)</t>
  </si>
  <si>
    <t>Strošek skladiščenja na mesec po toni (skupna vrednost = količina v ton x cena x 108 mesecev)</t>
  </si>
  <si>
    <t xml:space="preserve">Razlika v ceni </t>
  </si>
  <si>
    <t>Sklop</t>
  </si>
  <si>
    <t>Proizvajalec oz. blagovna znamka</t>
  </si>
  <si>
    <t xml:space="preserve">Cena na EM brez DDV (v EUR) </t>
  </si>
  <si>
    <t>Skupna vrednost brez DDV  (v EUR)</t>
  </si>
  <si>
    <t>11=6x9</t>
  </si>
  <si>
    <t>PREDRAČUN: PRODAJA IN NAKUP Z OBVEZNOSTJO SKLADIŠČENJA IN OBNAVLJANJA TESTENIN IN MOKE</t>
  </si>
  <si>
    <t>Količina v EM</t>
  </si>
  <si>
    <t>tona</t>
  </si>
  <si>
    <t>Skupna pogodbena vrednost za 9 let brez DDV (v EUR)</t>
  </si>
  <si>
    <t>Obnavljanje v skladu s 3. točko, 3. odstavka, 24. člena osnutka pogodbe za skladiščenje in obnavljanje državnih blagovnih rezerv (OBR - 2.17.2)</t>
  </si>
  <si>
    <t>Obnavljanje v skladu s 1. in 2. točko, 3. odstavka, 24. člena osnutka pogodbe za skladiščenje in obnavljanje državnih blagovnih rezerv (OBR - 2.17.2)</t>
  </si>
  <si>
    <t>Lokacija je skladišče pogodbenega partnerja v Republiki Sloveniji</t>
  </si>
  <si>
    <t>SKUPNA PONUDBENA VREDNOST V EUR BREZ DDV</t>
  </si>
  <si>
    <t>Enkratni strošek odpreme moke (skupna vrednost = 1 x količina v tonah x cena/tono)</t>
  </si>
  <si>
    <t xml:space="preserve">Enkratni strošek odpreme testenin (skupna vrednost = 1 x količina v tonah x cena/tono) </t>
  </si>
  <si>
    <t>11.</t>
  </si>
  <si>
    <t>12.</t>
  </si>
  <si>
    <t>13.</t>
  </si>
  <si>
    <t>14.</t>
  </si>
  <si>
    <t>Enkratni strošek odpreme (skupna vrednost = 4 x na 1 leto tonah x cena/tono)</t>
  </si>
  <si>
    <t>Enkratni strošek prevzema (skupna vrednost = 4 x na 1 leto tonah x cena/tono)</t>
  </si>
  <si>
    <t>Število obnavljanj v 1 letu</t>
  </si>
  <si>
    <t>Žig in podpis</t>
  </si>
  <si>
    <t>15.</t>
  </si>
  <si>
    <t>16.</t>
  </si>
  <si>
    <t>17.</t>
  </si>
  <si>
    <t>18.</t>
  </si>
  <si>
    <t>Vsota zap. št. 17+18</t>
  </si>
  <si>
    <t>Priznani enkratni strošek prodaje starega blaga zaradi obnovitve (skupna vrednost = 1 x letno x 9 let prodajna cena/tono)</t>
  </si>
  <si>
    <t>Priznani enkratni strošek prodaje starega blaga zaradi obnovitve (skupna vrednost = 4 x letno x 9 let prodajna cena/tono)</t>
  </si>
  <si>
    <t>0,5</t>
  </si>
  <si>
    <t>0,25</t>
  </si>
  <si>
    <t xml:space="preserve">Prodaja sprecialnih testenin (zvite, kaša) </t>
  </si>
  <si>
    <t>Prodaja večjajčnih testenin</t>
  </si>
  <si>
    <t>prodaja durum testenin</t>
  </si>
  <si>
    <t>Prodaja jajčnih testenin</t>
  </si>
  <si>
    <t>Prodaja jušnih testenin</t>
  </si>
  <si>
    <t>Nakup in dobava večjajčnih testenin</t>
  </si>
  <si>
    <t xml:space="preserve">Nakup in dobava sprecialnih testenin (zvite, kaša) </t>
  </si>
  <si>
    <t>Nakup in dobava durum testenin</t>
  </si>
  <si>
    <t>Nakup in dobava jajčnih testenin</t>
  </si>
  <si>
    <t>Nakup in dobava jušnih testenin</t>
  </si>
  <si>
    <t>19.</t>
  </si>
  <si>
    <t>20.</t>
  </si>
  <si>
    <t>21.</t>
  </si>
  <si>
    <t>22.</t>
  </si>
  <si>
    <t>23.</t>
  </si>
  <si>
    <t>24.</t>
  </si>
  <si>
    <t>25.</t>
  </si>
  <si>
    <t>26.</t>
  </si>
  <si>
    <t>Vsota zap. št. 13+14</t>
  </si>
  <si>
    <t>Vsota zap. št. 15+16</t>
  </si>
  <si>
    <t xml:space="preserve"> 1</t>
  </si>
  <si>
    <t xml:space="preserve"> 1 </t>
  </si>
  <si>
    <t>Priznani enkratni strošek nakupa novega blaga zaradi obnovitve (skupna vrednost = 1 x letno x 9 let prodajna cena/tono)</t>
  </si>
  <si>
    <t>Priznani enkratni strošek nakupa novega blaga zaradi obnovitve (skupna vrednost = 4 x letno x 9 let prodajna cena/tono)</t>
  </si>
  <si>
    <t>Vsota zap. št. 25+26</t>
  </si>
  <si>
    <t>Skladišče v katerem izvaja skladiščenje in obnavljanje blaga</t>
  </si>
  <si>
    <t>Številka: 4301-0017/2026</t>
  </si>
  <si>
    <t>JN BR: 2026-279</t>
  </si>
  <si>
    <t>(lokacijo vpiše ponudnik)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</si>
</sst>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 applyProtection="1">
      <alignment horizontal="center" vertical="center" wrapText="1"/>
      <protection locked="0"/>
    </xf>
    <xf numFmtId="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9" xfId="0" applyNumberFormat="1" applyFont="1" applyBorder="1" applyAlignment="1">
      <alignment horizontal="righ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6390B-1150-4383-9823-470808FCC5D0}">
  <sheetPr>
    <pageSetUpPr fitToPage="1"/>
  </sheetPr>
  <dimension ref="A1:P67"/>
  <sheetViews>
    <sheetView tabSelected="1" zoomScaleNormal="100" workbookViewId="0">
      <selection activeCell="K28" sqref="K28"/>
    </sheetView>
  </sheetViews>
  <sheetFormatPr defaultColWidth="8.90625" defaultRowHeight="12.5" x14ac:dyDescent="0.35"/>
  <cols>
    <col min="1" max="1" width="10.54296875" style="34" customWidth="1"/>
    <col min="2" max="2" width="7.453125" style="34" customWidth="1"/>
    <col min="3" max="3" width="18.90625" style="34" customWidth="1"/>
    <col min="4" max="4" width="18.81640625" style="34" customWidth="1"/>
    <col min="5" max="5" width="16.36328125" style="34" customWidth="1"/>
    <col min="6" max="6" width="17.90625" style="34" customWidth="1"/>
    <col min="7" max="7" width="11.81640625" style="34" customWidth="1"/>
    <col min="8" max="8" width="17.08984375" style="34" customWidth="1"/>
    <col min="9" max="9" width="20.54296875" style="34" customWidth="1"/>
    <col min="10" max="10" width="18.36328125" style="34" customWidth="1"/>
    <col min="11" max="11" width="23.453125" style="34" bestFit="1" customWidth="1"/>
    <col min="12" max="12" width="33.6328125" style="34" bestFit="1" customWidth="1"/>
    <col min="13" max="16384" width="8.90625" style="34"/>
  </cols>
  <sheetData>
    <row r="1" spans="1:16" x14ac:dyDescent="0.35">
      <c r="A1" s="107" t="s">
        <v>88</v>
      </c>
      <c r="B1" s="107"/>
      <c r="C1" s="107"/>
      <c r="D1" s="107"/>
      <c r="E1" s="107"/>
      <c r="F1" s="107"/>
      <c r="G1" s="107"/>
      <c r="H1" s="18"/>
      <c r="I1" s="18"/>
      <c r="J1" s="18"/>
      <c r="K1" s="18"/>
      <c r="L1" s="18" t="s">
        <v>0</v>
      </c>
    </row>
    <row r="2" spans="1:16" x14ac:dyDescent="0.35">
      <c r="A2" s="107" t="s">
        <v>89</v>
      </c>
      <c r="B2" s="107"/>
      <c r="C2" s="107"/>
      <c r="D2" s="107"/>
      <c r="E2" s="107"/>
      <c r="F2" s="107"/>
      <c r="G2" s="107"/>
      <c r="H2" s="18"/>
      <c r="I2" s="18"/>
      <c r="J2" s="18"/>
      <c r="K2" s="18"/>
      <c r="L2" s="18"/>
    </row>
    <row r="3" spans="1:16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6" ht="13" x14ac:dyDescent="0.35">
      <c r="A4" s="108" t="s">
        <v>35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6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6" ht="26" x14ac:dyDescent="0.35">
      <c r="A6" s="11" t="s">
        <v>7</v>
      </c>
      <c r="B6" s="11" t="s">
        <v>30</v>
      </c>
      <c r="C6" s="11" t="s">
        <v>1</v>
      </c>
      <c r="D6" s="11" t="s">
        <v>31</v>
      </c>
      <c r="E6" s="11" t="str">
        <f>"Rok trajanja"&amp;CHAR(10)&amp;"(v mesecih)"</f>
        <v>Rok trajanja
(v mesecih)</v>
      </c>
      <c r="F6" s="12" t="str">
        <f>"Ponujena količina"&amp;CHAR(10)&amp;"(v EM)"</f>
        <v>Ponujena količina
(v EM)</v>
      </c>
      <c r="G6" s="12" t="str">
        <f>"Pakiranje"&amp;CHAR(10)&amp;"(EM)"</f>
        <v>Pakiranje
(EM)</v>
      </c>
      <c r="H6" s="12" t="s">
        <v>2</v>
      </c>
      <c r="I6" s="11" t="str">
        <f>"Cena na EM brez DDV"&amp;CHAR(10)&amp;"(v EUR)"</f>
        <v>Cena na EM brez DDV
(v EUR)</v>
      </c>
      <c r="J6" s="11" t="str">
        <f>"Razpisana količina "&amp;CHAR(10)&amp;"(v kg)"</f>
        <v>Razpisana količina 
(v kg)</v>
      </c>
      <c r="K6" s="11" t="s">
        <v>33</v>
      </c>
      <c r="L6" s="82" t="s">
        <v>87</v>
      </c>
    </row>
    <row r="7" spans="1:16" ht="13.25" customHeight="1" thickBot="1" x14ac:dyDescent="0.4">
      <c r="A7" s="95">
        <v>1</v>
      </c>
      <c r="B7" s="95">
        <v>2</v>
      </c>
      <c r="C7" s="95">
        <v>3</v>
      </c>
      <c r="D7" s="95">
        <v>4</v>
      </c>
      <c r="E7" s="95">
        <v>5</v>
      </c>
      <c r="F7" s="95">
        <v>6</v>
      </c>
      <c r="G7" s="95">
        <v>7</v>
      </c>
      <c r="H7" s="95">
        <v>8</v>
      </c>
      <c r="I7" s="95">
        <v>9</v>
      </c>
      <c r="J7" s="95">
        <v>10</v>
      </c>
      <c r="K7" s="95" t="s">
        <v>34</v>
      </c>
      <c r="L7" s="110">
        <v>12</v>
      </c>
    </row>
    <row r="8" spans="1:16" ht="12.5" hidden="1" customHeight="1" x14ac:dyDescent="0.3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11"/>
    </row>
    <row r="9" spans="1:16" ht="25" x14ac:dyDescent="0.35">
      <c r="A9" s="55" t="s">
        <v>8</v>
      </c>
      <c r="B9" s="56">
        <v>1</v>
      </c>
      <c r="C9" s="75" t="s">
        <v>63</v>
      </c>
      <c r="D9" s="56"/>
      <c r="E9" s="56"/>
      <c r="F9" s="57"/>
      <c r="G9" s="58" t="s">
        <v>60</v>
      </c>
      <c r="H9" s="59" t="s">
        <v>3</v>
      </c>
      <c r="I9" s="60"/>
      <c r="J9" s="78">
        <v>15000</v>
      </c>
      <c r="K9" s="61">
        <f>F9*I9</f>
        <v>0</v>
      </c>
      <c r="L9" s="62" t="s">
        <v>41</v>
      </c>
    </row>
    <row r="10" spans="1:16" ht="25" x14ac:dyDescent="0.35">
      <c r="A10" s="63" t="s">
        <v>9</v>
      </c>
      <c r="B10" s="38">
        <v>1</v>
      </c>
      <c r="C10" s="76" t="s">
        <v>62</v>
      </c>
      <c r="D10" s="38"/>
      <c r="E10" s="38"/>
      <c r="F10" s="39"/>
      <c r="G10" s="40" t="s">
        <v>60</v>
      </c>
      <c r="H10" s="15" t="s">
        <v>3</v>
      </c>
      <c r="I10" s="41"/>
      <c r="J10" s="79">
        <v>41050</v>
      </c>
      <c r="K10" s="19">
        <f t="shared" ref="K10:K18" si="0">F10*I10</f>
        <v>0</v>
      </c>
      <c r="L10" s="64" t="s">
        <v>41</v>
      </c>
    </row>
    <row r="11" spans="1:16" ht="25" x14ac:dyDescent="0.35">
      <c r="A11" s="63" t="s">
        <v>16</v>
      </c>
      <c r="B11" s="38">
        <v>1</v>
      </c>
      <c r="C11" s="76" t="s">
        <v>64</v>
      </c>
      <c r="D11" s="38"/>
      <c r="E11" s="38"/>
      <c r="F11" s="39"/>
      <c r="G11" s="40" t="s">
        <v>60</v>
      </c>
      <c r="H11" s="15" t="s">
        <v>3</v>
      </c>
      <c r="I11" s="41"/>
      <c r="J11" s="80">
        <v>180000.5</v>
      </c>
      <c r="K11" s="19">
        <f t="shared" si="0"/>
        <v>0</v>
      </c>
      <c r="L11" s="64" t="s">
        <v>41</v>
      </c>
    </row>
    <row r="12" spans="1:16" ht="25" x14ac:dyDescent="0.35">
      <c r="A12" s="63" t="s">
        <v>17</v>
      </c>
      <c r="B12" s="38">
        <v>1</v>
      </c>
      <c r="C12" s="76" t="s">
        <v>65</v>
      </c>
      <c r="D12" s="38"/>
      <c r="E12" s="38"/>
      <c r="F12" s="39"/>
      <c r="G12" s="40" t="s">
        <v>60</v>
      </c>
      <c r="H12" s="15" t="s">
        <v>3</v>
      </c>
      <c r="I12" s="41"/>
      <c r="J12" s="79">
        <v>33442</v>
      </c>
      <c r="K12" s="19">
        <f t="shared" si="0"/>
        <v>0</v>
      </c>
      <c r="L12" s="64" t="s">
        <v>41</v>
      </c>
    </row>
    <row r="13" spans="1:16" ht="25.5" thickBot="1" x14ac:dyDescent="0.4">
      <c r="A13" s="65" t="s">
        <v>18</v>
      </c>
      <c r="B13" s="66">
        <v>1</v>
      </c>
      <c r="C13" s="77" t="s">
        <v>66</v>
      </c>
      <c r="D13" s="66"/>
      <c r="E13" s="66"/>
      <c r="F13" s="67"/>
      <c r="G13" s="68" t="s">
        <v>61</v>
      </c>
      <c r="H13" s="69" t="s">
        <v>3</v>
      </c>
      <c r="I13" s="70"/>
      <c r="J13" s="81">
        <v>34022.5</v>
      </c>
      <c r="K13" s="71">
        <f t="shared" si="0"/>
        <v>0</v>
      </c>
      <c r="L13" s="72" t="s">
        <v>41</v>
      </c>
    </row>
    <row r="14" spans="1:16" ht="25" x14ac:dyDescent="0.35">
      <c r="A14" s="55" t="s">
        <v>19</v>
      </c>
      <c r="B14" s="56">
        <v>1</v>
      </c>
      <c r="C14" s="75" t="s">
        <v>67</v>
      </c>
      <c r="D14" s="73"/>
      <c r="E14" s="56"/>
      <c r="F14" s="57"/>
      <c r="G14" s="58" t="s">
        <v>60</v>
      </c>
      <c r="H14" s="59" t="s">
        <v>3</v>
      </c>
      <c r="I14" s="60"/>
      <c r="J14" s="78">
        <v>15000</v>
      </c>
      <c r="K14" s="61">
        <f>F14*I14</f>
        <v>0</v>
      </c>
      <c r="L14" s="33" t="s">
        <v>90</v>
      </c>
      <c r="P14" s="74"/>
    </row>
    <row r="15" spans="1:16" ht="37.5" x14ac:dyDescent="0.35">
      <c r="A15" s="63" t="s">
        <v>20</v>
      </c>
      <c r="B15" s="38">
        <v>1</v>
      </c>
      <c r="C15" s="76" t="s">
        <v>68</v>
      </c>
      <c r="D15" s="53"/>
      <c r="E15" s="38"/>
      <c r="F15" s="39"/>
      <c r="G15" s="40" t="s">
        <v>60</v>
      </c>
      <c r="H15" s="15" t="s">
        <v>3</v>
      </c>
      <c r="I15" s="41"/>
      <c r="J15" s="79">
        <v>41050</v>
      </c>
      <c r="K15" s="19">
        <f t="shared" si="0"/>
        <v>0</v>
      </c>
      <c r="L15" s="33" t="s">
        <v>90</v>
      </c>
      <c r="P15" s="74"/>
    </row>
    <row r="16" spans="1:16" ht="25" x14ac:dyDescent="0.35">
      <c r="A16" s="63" t="s">
        <v>22</v>
      </c>
      <c r="B16" s="38">
        <v>1</v>
      </c>
      <c r="C16" s="76" t="s">
        <v>69</v>
      </c>
      <c r="D16" s="38"/>
      <c r="E16" s="38"/>
      <c r="F16" s="39"/>
      <c r="G16" s="40" t="s">
        <v>60</v>
      </c>
      <c r="H16" s="15" t="s">
        <v>3</v>
      </c>
      <c r="I16" s="41"/>
      <c r="J16" s="80">
        <v>180000.5</v>
      </c>
      <c r="K16" s="19">
        <f t="shared" si="0"/>
        <v>0</v>
      </c>
      <c r="L16" s="33" t="s">
        <v>90</v>
      </c>
    </row>
    <row r="17" spans="1:12" ht="25" x14ac:dyDescent="0.35">
      <c r="A17" s="63" t="s">
        <v>23</v>
      </c>
      <c r="B17" s="38">
        <v>1</v>
      </c>
      <c r="C17" s="76" t="s">
        <v>70</v>
      </c>
      <c r="D17" s="38"/>
      <c r="E17" s="38"/>
      <c r="F17" s="39"/>
      <c r="G17" s="40" t="s">
        <v>60</v>
      </c>
      <c r="H17" s="15" t="s">
        <v>3</v>
      </c>
      <c r="I17" s="41"/>
      <c r="J17" s="79">
        <v>33442</v>
      </c>
      <c r="K17" s="19">
        <f t="shared" si="0"/>
        <v>0</v>
      </c>
      <c r="L17" s="33" t="s">
        <v>90</v>
      </c>
    </row>
    <row r="18" spans="1:12" ht="25.5" thickBot="1" x14ac:dyDescent="0.4">
      <c r="A18" s="65" t="s">
        <v>24</v>
      </c>
      <c r="B18" s="66">
        <v>1</v>
      </c>
      <c r="C18" s="77" t="s">
        <v>71</v>
      </c>
      <c r="D18" s="66"/>
      <c r="E18" s="66"/>
      <c r="F18" s="67"/>
      <c r="G18" s="68" t="s">
        <v>61</v>
      </c>
      <c r="H18" s="69" t="s">
        <v>3</v>
      </c>
      <c r="I18" s="70"/>
      <c r="J18" s="81">
        <v>34022.5</v>
      </c>
      <c r="K18" s="71">
        <f t="shared" si="0"/>
        <v>0</v>
      </c>
      <c r="L18" s="33" t="s">
        <v>90</v>
      </c>
    </row>
    <row r="19" spans="1:12" ht="13" customHeight="1" x14ac:dyDescent="0.35">
      <c r="A19" s="112" t="s">
        <v>29</v>
      </c>
      <c r="B19" s="113"/>
      <c r="C19" s="113"/>
      <c r="D19" s="113"/>
      <c r="E19" s="113"/>
      <c r="F19" s="113"/>
      <c r="G19" s="113"/>
      <c r="H19" s="113"/>
      <c r="I19" s="113"/>
      <c r="J19" s="114"/>
      <c r="K19" s="54">
        <f>SUM(K14:K18)-SUM(K9:K13)</f>
        <v>0</v>
      </c>
      <c r="L19" s="35"/>
    </row>
    <row r="20" spans="1:12" ht="13" x14ac:dyDescent="0.35">
      <c r="A20" s="22" t="s">
        <v>10</v>
      </c>
      <c r="B20" s="22"/>
      <c r="C20" s="1"/>
      <c r="D20" s="2"/>
      <c r="E20" s="3"/>
      <c r="F20" s="3"/>
      <c r="G20" s="4"/>
      <c r="H20" s="5"/>
      <c r="I20" s="23"/>
      <c r="J20" s="6"/>
      <c r="K20" s="24"/>
      <c r="L20" s="35"/>
    </row>
    <row r="21" spans="1:12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26" x14ac:dyDescent="0.35">
      <c r="A22" s="11" t="s">
        <v>7</v>
      </c>
      <c r="B22" s="11" t="s">
        <v>30</v>
      </c>
      <c r="C22" s="11" t="s">
        <v>1</v>
      </c>
      <c r="D22" s="11" t="s">
        <v>31</v>
      </c>
      <c r="E22" s="11" t="str">
        <f>"Rok trajanja"&amp;CHAR(10)&amp;"(v mesecih)"</f>
        <v>Rok trajanja
(v mesecih)</v>
      </c>
      <c r="F22" s="12" t="str">
        <f>"Ponujena količina"&amp;CHAR(10)&amp;"(v EM)"</f>
        <v>Ponujena količina
(v EM)</v>
      </c>
      <c r="G22" s="12" t="str">
        <f>"Pakiranje"&amp;CHAR(10)&amp;"(EM)"</f>
        <v>Pakiranje
(EM)</v>
      </c>
      <c r="H22" s="12" t="s">
        <v>2</v>
      </c>
      <c r="I22" s="11" t="s">
        <v>32</v>
      </c>
      <c r="J22" s="11" t="str">
        <f>"Razpisana količina "&amp;CHAR(10)&amp;"(v kg)"</f>
        <v>Razpisana količina 
(v kg)</v>
      </c>
      <c r="K22" s="11" t="s">
        <v>33</v>
      </c>
      <c r="L22" s="82" t="s">
        <v>87</v>
      </c>
    </row>
    <row r="23" spans="1:12" ht="12.65" customHeight="1" x14ac:dyDescent="0.35">
      <c r="A23" s="95">
        <v>1</v>
      </c>
      <c r="B23" s="95">
        <v>2</v>
      </c>
      <c r="C23" s="95">
        <v>3</v>
      </c>
      <c r="D23" s="95">
        <v>4</v>
      </c>
      <c r="E23" s="95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 t="s">
        <v>34</v>
      </c>
      <c r="L23" s="110">
        <v>12</v>
      </c>
    </row>
    <row r="24" spans="1:12" ht="4.25" customHeight="1" x14ac:dyDescent="0.35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118"/>
    </row>
    <row r="25" spans="1:12" ht="25" x14ac:dyDescent="0.35">
      <c r="A25" s="38" t="s">
        <v>45</v>
      </c>
      <c r="B25" s="38">
        <v>2</v>
      </c>
      <c r="C25" s="10" t="s">
        <v>11</v>
      </c>
      <c r="D25" s="38"/>
      <c r="E25" s="38"/>
      <c r="F25" s="39"/>
      <c r="G25" s="40" t="s">
        <v>82</v>
      </c>
      <c r="H25" s="15" t="s">
        <v>3</v>
      </c>
      <c r="I25" s="41"/>
      <c r="J25" s="39">
        <v>12000</v>
      </c>
      <c r="K25" s="19">
        <f>F25*I25</f>
        <v>0</v>
      </c>
      <c r="L25" s="9" t="s">
        <v>41</v>
      </c>
    </row>
    <row r="26" spans="1:12" ht="25" x14ac:dyDescent="0.35">
      <c r="A26" s="20" t="s">
        <v>46</v>
      </c>
      <c r="B26" s="20">
        <v>2</v>
      </c>
      <c r="C26" s="10" t="s">
        <v>12</v>
      </c>
      <c r="D26" s="13"/>
      <c r="E26" s="14"/>
      <c r="F26" s="39"/>
      <c r="G26" s="40" t="s">
        <v>83</v>
      </c>
      <c r="H26" s="15" t="s">
        <v>3</v>
      </c>
      <c r="I26" s="21"/>
      <c r="J26" s="39">
        <v>12000</v>
      </c>
      <c r="K26" s="19">
        <f>F26*I26</f>
        <v>0</v>
      </c>
      <c r="L26" s="33" t="s">
        <v>90</v>
      </c>
    </row>
    <row r="27" spans="1:12" ht="13" customHeight="1" x14ac:dyDescent="0.35">
      <c r="A27" s="119" t="s">
        <v>29</v>
      </c>
      <c r="B27" s="120"/>
      <c r="C27" s="120"/>
      <c r="D27" s="120"/>
      <c r="E27" s="120"/>
      <c r="F27" s="120"/>
      <c r="G27" s="120"/>
      <c r="H27" s="120"/>
      <c r="I27" s="120"/>
      <c r="J27" s="121"/>
      <c r="K27" s="19">
        <f>K26-K25</f>
        <v>0</v>
      </c>
      <c r="L27" s="35"/>
    </row>
    <row r="28" spans="1:12" ht="13" x14ac:dyDescent="0.35">
      <c r="A28" s="22" t="s">
        <v>13</v>
      </c>
      <c r="B28" s="18"/>
      <c r="C28" s="18"/>
      <c r="D28" s="18"/>
      <c r="E28" s="18"/>
      <c r="F28" s="18"/>
      <c r="G28" s="18"/>
      <c r="H28" s="18"/>
      <c r="I28" s="18"/>
      <c r="J28" s="17"/>
      <c r="K28" s="17"/>
      <c r="L28" s="25"/>
    </row>
    <row r="29" spans="1:12" x14ac:dyDescent="0.35">
      <c r="A29" s="18"/>
      <c r="B29" s="18"/>
      <c r="C29" s="18"/>
      <c r="D29" s="18"/>
      <c r="E29" s="18"/>
      <c r="F29" s="18"/>
      <c r="G29" s="18"/>
      <c r="H29" s="18"/>
      <c r="I29" s="18"/>
      <c r="J29" s="17"/>
      <c r="K29" s="17"/>
      <c r="L29" s="25"/>
    </row>
    <row r="30" spans="1:12" ht="15" customHeight="1" x14ac:dyDescent="0.35">
      <c r="A30" s="86" t="s">
        <v>14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8"/>
    </row>
    <row r="31" spans="1:12" ht="26" x14ac:dyDescent="0.35">
      <c r="A31" s="11" t="s">
        <v>7</v>
      </c>
      <c r="B31" s="11" t="s">
        <v>30</v>
      </c>
      <c r="C31" s="115" t="s">
        <v>4</v>
      </c>
      <c r="D31" s="116"/>
      <c r="E31" s="116"/>
      <c r="F31" s="116"/>
      <c r="G31" s="116"/>
      <c r="H31" s="117"/>
      <c r="I31" s="12" t="s">
        <v>36</v>
      </c>
      <c r="J31" s="7" t="s">
        <v>2</v>
      </c>
      <c r="K31" s="11" t="str">
        <f>"Cena na EM brez DDV"&amp;CHAR(10)&amp;"(v EUR)"</f>
        <v>Cena na EM brez DDV
(v EUR)</v>
      </c>
      <c r="L31" s="11" t="s">
        <v>38</v>
      </c>
    </row>
    <row r="32" spans="1:12" ht="15" customHeight="1" x14ac:dyDescent="0.35">
      <c r="A32" s="20" t="s">
        <v>47</v>
      </c>
      <c r="B32" s="26">
        <v>1</v>
      </c>
      <c r="C32" s="92" t="s">
        <v>28</v>
      </c>
      <c r="D32" s="93"/>
      <c r="E32" s="93"/>
      <c r="F32" s="93"/>
      <c r="G32" s="93"/>
      <c r="H32" s="94"/>
      <c r="I32" s="8">
        <v>303.51499999999999</v>
      </c>
      <c r="J32" s="9" t="s">
        <v>37</v>
      </c>
      <c r="K32" s="27"/>
      <c r="L32" s="28">
        <f>I32*K32*108</f>
        <v>0</v>
      </c>
    </row>
    <row r="33" spans="1:12" ht="15" customHeight="1" x14ac:dyDescent="0.35">
      <c r="A33" s="20" t="s">
        <v>48</v>
      </c>
      <c r="B33" s="26">
        <v>2</v>
      </c>
      <c r="C33" s="92" t="s">
        <v>28</v>
      </c>
      <c r="D33" s="93"/>
      <c r="E33" s="93"/>
      <c r="F33" s="93"/>
      <c r="G33" s="93"/>
      <c r="H33" s="94"/>
      <c r="I33" s="16">
        <v>12</v>
      </c>
      <c r="J33" s="9" t="s">
        <v>37</v>
      </c>
      <c r="K33" s="27"/>
      <c r="L33" s="28">
        <f>I33*K33*108</f>
        <v>0</v>
      </c>
    </row>
    <row r="34" spans="1:12" ht="15" customHeight="1" x14ac:dyDescent="0.35">
      <c r="A34" s="20"/>
      <c r="B34" s="26"/>
      <c r="C34" s="97" t="s">
        <v>80</v>
      </c>
      <c r="D34" s="98"/>
      <c r="E34" s="98"/>
      <c r="F34" s="98"/>
      <c r="G34" s="98"/>
      <c r="H34" s="98"/>
      <c r="I34" s="98"/>
      <c r="J34" s="98"/>
      <c r="K34" s="99"/>
      <c r="L34" s="29">
        <f>SUM(L32:L33)</f>
        <v>0</v>
      </c>
    </row>
    <row r="35" spans="1:12" ht="15" customHeight="1" x14ac:dyDescent="0.35">
      <c r="A35" s="86" t="s">
        <v>15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8"/>
    </row>
    <row r="36" spans="1:12" ht="31.75" customHeight="1" x14ac:dyDescent="0.35">
      <c r="A36" s="11" t="s">
        <v>7</v>
      </c>
      <c r="B36" s="11" t="s">
        <v>30</v>
      </c>
      <c r="C36" s="89" t="s">
        <v>40</v>
      </c>
      <c r="D36" s="90"/>
      <c r="E36" s="90"/>
      <c r="F36" s="90"/>
      <c r="G36" s="90"/>
      <c r="H36" s="46" t="s">
        <v>51</v>
      </c>
      <c r="I36" s="12" t="s">
        <v>36</v>
      </c>
      <c r="J36" s="7" t="s">
        <v>2</v>
      </c>
      <c r="K36" s="11" t="str">
        <f>"Cena na EM brez DDV"&amp;CHAR(10)&amp;"(v EUR)"</f>
        <v>Cena na EM brez DDV
(v EUR)</v>
      </c>
      <c r="L36" s="11" t="s">
        <v>38</v>
      </c>
    </row>
    <row r="37" spans="1:12" ht="15" customHeight="1" x14ac:dyDescent="0.35">
      <c r="A37" s="20" t="s">
        <v>53</v>
      </c>
      <c r="B37" s="26">
        <v>1</v>
      </c>
      <c r="C37" s="92" t="s">
        <v>26</v>
      </c>
      <c r="D37" s="93"/>
      <c r="E37" s="93"/>
      <c r="F37" s="93"/>
      <c r="G37" s="93"/>
      <c r="H37" s="9">
        <v>1</v>
      </c>
      <c r="I37" s="8">
        <v>303.51499999999999</v>
      </c>
      <c r="J37" s="9" t="s">
        <v>37</v>
      </c>
      <c r="K37" s="27"/>
      <c r="L37" s="28">
        <f>I37*K37*9</f>
        <v>0</v>
      </c>
    </row>
    <row r="38" spans="1:12" ht="15" customHeight="1" x14ac:dyDescent="0.35">
      <c r="A38" s="20" t="s">
        <v>54</v>
      </c>
      <c r="B38" s="26">
        <v>1</v>
      </c>
      <c r="C38" s="92" t="s">
        <v>27</v>
      </c>
      <c r="D38" s="93"/>
      <c r="E38" s="93"/>
      <c r="F38" s="93"/>
      <c r="G38" s="93"/>
      <c r="H38" s="9">
        <v>1</v>
      </c>
      <c r="I38" s="8">
        <v>303.51499999999999</v>
      </c>
      <c r="J38" s="9" t="s">
        <v>37</v>
      </c>
      <c r="K38" s="27"/>
      <c r="L38" s="28">
        <f>I38*K38*9</f>
        <v>0</v>
      </c>
    </row>
    <row r="39" spans="1:12" ht="15" customHeight="1" x14ac:dyDescent="0.35">
      <c r="A39" s="20"/>
      <c r="B39" s="26"/>
      <c r="C39" s="97" t="s">
        <v>81</v>
      </c>
      <c r="D39" s="98"/>
      <c r="E39" s="98"/>
      <c r="F39" s="98"/>
      <c r="G39" s="98"/>
      <c r="H39" s="98"/>
      <c r="I39" s="98"/>
      <c r="J39" s="98"/>
      <c r="K39" s="99"/>
      <c r="L39" s="30">
        <f>SUM(L37:L38)</f>
        <v>0</v>
      </c>
    </row>
    <row r="40" spans="1:12" ht="31.75" customHeight="1" x14ac:dyDescent="0.35">
      <c r="A40" s="11" t="s">
        <v>7</v>
      </c>
      <c r="B40" s="11" t="s">
        <v>30</v>
      </c>
      <c r="C40" s="89" t="s">
        <v>40</v>
      </c>
      <c r="D40" s="90"/>
      <c r="E40" s="90"/>
      <c r="F40" s="90"/>
      <c r="G40" s="90"/>
      <c r="H40" s="46" t="s">
        <v>51</v>
      </c>
      <c r="I40" s="12" t="s">
        <v>36</v>
      </c>
      <c r="J40" s="7" t="s">
        <v>2</v>
      </c>
      <c r="K40" s="11" t="str">
        <f>"Cena na EM brez DDV"&amp;CHAR(10)&amp;"(v EUR)"</f>
        <v>Cena na EM brez DDV
(v EUR)</v>
      </c>
      <c r="L40" s="11" t="s">
        <v>38</v>
      </c>
    </row>
    <row r="41" spans="1:12" ht="15" customHeight="1" x14ac:dyDescent="0.35">
      <c r="A41" s="20" t="s">
        <v>55</v>
      </c>
      <c r="B41" s="26">
        <v>2</v>
      </c>
      <c r="C41" s="92" t="s">
        <v>49</v>
      </c>
      <c r="D41" s="93"/>
      <c r="E41" s="93"/>
      <c r="F41" s="93"/>
      <c r="G41" s="93"/>
      <c r="H41" s="9">
        <v>4</v>
      </c>
      <c r="I41" s="16">
        <v>12</v>
      </c>
      <c r="J41" s="9" t="s">
        <v>37</v>
      </c>
      <c r="K41" s="27"/>
      <c r="L41" s="28">
        <f>I41*K41*H41*9</f>
        <v>0</v>
      </c>
    </row>
    <row r="42" spans="1:12" ht="15" customHeight="1" x14ac:dyDescent="0.35">
      <c r="A42" s="20" t="s">
        <v>56</v>
      </c>
      <c r="B42" s="26">
        <v>2</v>
      </c>
      <c r="C42" s="92" t="s">
        <v>50</v>
      </c>
      <c r="D42" s="93"/>
      <c r="E42" s="93"/>
      <c r="F42" s="93"/>
      <c r="G42" s="93"/>
      <c r="H42" s="9">
        <v>4</v>
      </c>
      <c r="I42" s="16">
        <v>12</v>
      </c>
      <c r="J42" s="9" t="s">
        <v>37</v>
      </c>
      <c r="K42" s="27"/>
      <c r="L42" s="28">
        <f>I42*K42*H42*9</f>
        <v>0</v>
      </c>
    </row>
    <row r="43" spans="1:12" ht="15" customHeight="1" x14ac:dyDescent="0.35">
      <c r="A43" s="20"/>
      <c r="B43" s="26"/>
      <c r="C43" s="97" t="s">
        <v>57</v>
      </c>
      <c r="D43" s="98"/>
      <c r="E43" s="98"/>
      <c r="F43" s="98"/>
      <c r="G43" s="98"/>
      <c r="H43" s="98"/>
      <c r="I43" s="98"/>
      <c r="J43" s="98"/>
      <c r="K43" s="99"/>
      <c r="L43" s="30">
        <f>SUM(L41:L42)</f>
        <v>0</v>
      </c>
    </row>
    <row r="44" spans="1:12" ht="26.4" customHeight="1" x14ac:dyDescent="0.35">
      <c r="A44" s="11" t="s">
        <v>7</v>
      </c>
      <c r="B44" s="11" t="s">
        <v>30</v>
      </c>
      <c r="C44" s="89" t="s">
        <v>39</v>
      </c>
      <c r="D44" s="90"/>
      <c r="E44" s="90"/>
      <c r="F44" s="90"/>
      <c r="G44" s="90"/>
      <c r="H44" s="46" t="s">
        <v>51</v>
      </c>
      <c r="I44" s="12" t="s">
        <v>36</v>
      </c>
      <c r="J44" s="7" t="s">
        <v>2</v>
      </c>
      <c r="K44" s="11" t="str">
        <f>"Cena na EM brez DDV"&amp;CHAR(10)&amp;"(v EUR)"</f>
        <v>Cena na EM brez DDV
(v EUR)</v>
      </c>
      <c r="L44" s="11" t="s">
        <v>38</v>
      </c>
    </row>
    <row r="45" spans="1:12" ht="23.5" customHeight="1" x14ac:dyDescent="0.35">
      <c r="A45" s="20" t="s">
        <v>72</v>
      </c>
      <c r="B45" s="26">
        <v>1</v>
      </c>
      <c r="C45" s="103" t="s">
        <v>84</v>
      </c>
      <c r="D45" s="104"/>
      <c r="E45" s="104"/>
      <c r="F45" s="104"/>
      <c r="G45" s="104"/>
      <c r="H45" s="47">
        <v>1</v>
      </c>
      <c r="I45" s="8">
        <v>303.51499999999999</v>
      </c>
      <c r="J45" s="9" t="s">
        <v>37</v>
      </c>
      <c r="K45" s="27"/>
      <c r="L45" s="30">
        <f>H45*I45*K45*9</f>
        <v>0</v>
      </c>
    </row>
    <row r="46" spans="1:12" ht="25" customHeight="1" thickBot="1" x14ac:dyDescent="0.4">
      <c r="A46" s="20" t="s">
        <v>73</v>
      </c>
      <c r="B46" s="26">
        <v>1</v>
      </c>
      <c r="C46" s="103" t="s">
        <v>58</v>
      </c>
      <c r="D46" s="104"/>
      <c r="E46" s="104"/>
      <c r="F46" s="104"/>
      <c r="G46" s="104"/>
      <c r="H46" s="47">
        <v>1</v>
      </c>
      <c r="I46" s="8">
        <v>303.51499999999999</v>
      </c>
      <c r="J46" s="9" t="s">
        <v>37</v>
      </c>
      <c r="K46" s="44"/>
      <c r="L46" s="30">
        <f>H46*I46*K46*9</f>
        <v>0</v>
      </c>
    </row>
    <row r="47" spans="1:12" s="42" customFormat="1" ht="32.5" customHeight="1" thickBot="1" x14ac:dyDescent="0.4">
      <c r="A47" s="26" t="s">
        <v>74</v>
      </c>
      <c r="B47" s="20">
        <v>1</v>
      </c>
      <c r="C47" s="105" t="str">
        <f>"Razlika med nakupno in prodajno ceno (19.-20.)"&amp;CHAR(10)&amp;"(skupna vrednost = 1 x letno x količina x (razlika med prodajno in nakupno ceno) x 9 let)"</f>
        <v>Razlika med nakupno in prodajno ceno (19.-20.)
(skupna vrednost = 1 x letno x količina x (razlika med prodajno in nakupno ceno) x 9 let)</v>
      </c>
      <c r="D47" s="106"/>
      <c r="E47" s="106"/>
      <c r="F47" s="106"/>
      <c r="G47" s="106"/>
      <c r="H47" s="48">
        <v>1</v>
      </c>
      <c r="I47" s="51">
        <v>303.51499999999999</v>
      </c>
      <c r="J47" s="43" t="s">
        <v>37</v>
      </c>
      <c r="K47" s="45">
        <f>K45-K46</f>
        <v>0</v>
      </c>
      <c r="L47" s="30">
        <f>H47*I47*K47*9</f>
        <v>0</v>
      </c>
    </row>
    <row r="48" spans="1:12" ht="15" customHeight="1" x14ac:dyDescent="0.35">
      <c r="A48" s="100"/>
      <c r="B48" s="101"/>
      <c r="C48" s="101"/>
      <c r="D48" s="101"/>
      <c r="E48" s="101"/>
      <c r="F48" s="101"/>
      <c r="G48" s="101"/>
      <c r="H48" s="101"/>
      <c r="I48" s="101"/>
      <c r="J48" s="101"/>
      <c r="K48" s="102"/>
      <c r="L48" s="30"/>
    </row>
    <row r="49" spans="1:12" ht="28.75" customHeight="1" x14ac:dyDescent="0.35">
      <c r="A49" s="11" t="s">
        <v>7</v>
      </c>
      <c r="B49" s="11" t="s">
        <v>30</v>
      </c>
      <c r="C49" s="89" t="s">
        <v>39</v>
      </c>
      <c r="D49" s="90"/>
      <c r="E49" s="90"/>
      <c r="F49" s="90"/>
      <c r="G49" s="90"/>
      <c r="H49" s="46" t="s">
        <v>51</v>
      </c>
      <c r="I49" s="12" t="s">
        <v>36</v>
      </c>
      <c r="J49" s="7" t="s">
        <v>2</v>
      </c>
      <c r="K49" s="11" t="str">
        <f>"Cena na EM brez DDV"&amp;CHAR(10)&amp;"(v EUR)"</f>
        <v>Cena na EM brez DDV
(v EUR)</v>
      </c>
      <c r="L49" s="11" t="s">
        <v>38</v>
      </c>
    </row>
    <row r="50" spans="1:12" ht="29.5" customHeight="1" x14ac:dyDescent="0.35">
      <c r="A50" s="20" t="s">
        <v>75</v>
      </c>
      <c r="B50" s="26">
        <v>2</v>
      </c>
      <c r="C50" s="103" t="s">
        <v>85</v>
      </c>
      <c r="D50" s="104"/>
      <c r="E50" s="104"/>
      <c r="F50" s="104"/>
      <c r="G50" s="104"/>
      <c r="H50" s="9">
        <v>4</v>
      </c>
      <c r="I50" s="18">
        <v>12</v>
      </c>
      <c r="J50" s="9" t="s">
        <v>37</v>
      </c>
      <c r="K50" s="27"/>
      <c r="L50" s="30">
        <f>I50*K50*H50*9</f>
        <v>0</v>
      </c>
    </row>
    <row r="51" spans="1:12" ht="22.5" customHeight="1" thickBot="1" x14ac:dyDescent="0.4">
      <c r="A51" s="20" t="s">
        <v>76</v>
      </c>
      <c r="B51" s="26">
        <v>2</v>
      </c>
      <c r="C51" s="103" t="s">
        <v>59</v>
      </c>
      <c r="D51" s="104"/>
      <c r="E51" s="104"/>
      <c r="F51" s="104"/>
      <c r="G51" s="104"/>
      <c r="H51" s="9">
        <v>4</v>
      </c>
      <c r="I51" s="49">
        <v>12</v>
      </c>
      <c r="J51" s="9" t="s">
        <v>37</v>
      </c>
      <c r="K51" s="44"/>
      <c r="L51" s="30">
        <f>I51*K51*H51*9</f>
        <v>0</v>
      </c>
    </row>
    <row r="52" spans="1:12" ht="30" customHeight="1" thickBot="1" x14ac:dyDescent="0.4">
      <c r="A52" s="20" t="s">
        <v>77</v>
      </c>
      <c r="B52" s="26">
        <v>2</v>
      </c>
      <c r="C52" s="105" t="str">
        <f>"Razlika med nakupno in prodajno ceno (22.-23.)"&amp;CHAR(10)&amp;"(skupna vrednost = 4 x letno x količina x (razlika med prodajno in nakupno ceno) x 9 let)"</f>
        <v>Razlika med nakupno in prodajno ceno (22.-23.)
(skupna vrednost = 4 x letno x količina x (razlika med prodajno in nakupno ceno) x 9 let)</v>
      </c>
      <c r="D52" s="106"/>
      <c r="E52" s="106"/>
      <c r="F52" s="106"/>
      <c r="G52" s="106"/>
      <c r="H52" s="48">
        <v>4</v>
      </c>
      <c r="I52" s="50">
        <v>12</v>
      </c>
      <c r="J52" s="43" t="s">
        <v>37</v>
      </c>
      <c r="K52" s="45">
        <f>K50-K51</f>
        <v>0</v>
      </c>
      <c r="L52" s="30">
        <f>I52*K52*H52*9</f>
        <v>0</v>
      </c>
    </row>
    <row r="53" spans="1:12" ht="15" customHeight="1" x14ac:dyDescent="0.35">
      <c r="A53" s="20"/>
      <c r="B53" s="26"/>
      <c r="C53" s="97"/>
      <c r="D53" s="98"/>
      <c r="E53" s="98"/>
      <c r="F53" s="98"/>
      <c r="G53" s="98"/>
      <c r="H53" s="98"/>
      <c r="I53" s="98"/>
      <c r="J53" s="98"/>
      <c r="K53" s="102"/>
      <c r="L53" s="30"/>
    </row>
    <row r="54" spans="1:12" ht="15" customHeight="1" x14ac:dyDescent="0.35">
      <c r="A54" s="86" t="s">
        <v>21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8"/>
    </row>
    <row r="55" spans="1:12" ht="26" x14ac:dyDescent="0.35">
      <c r="A55" s="11" t="s">
        <v>7</v>
      </c>
      <c r="B55" s="11" t="s">
        <v>30</v>
      </c>
      <c r="C55" s="89" t="s">
        <v>5</v>
      </c>
      <c r="D55" s="90"/>
      <c r="E55" s="90"/>
      <c r="F55" s="90"/>
      <c r="G55" s="90"/>
      <c r="H55" s="91"/>
      <c r="I55" s="12" t="s">
        <v>36</v>
      </c>
      <c r="J55" s="7" t="s">
        <v>2</v>
      </c>
      <c r="K55" s="11" t="str">
        <f>"Cena na EM brez DDV"&amp;CHAR(10)&amp;"(v EUR)"</f>
        <v>Cena na EM brez DDV
(v EUR)</v>
      </c>
      <c r="L55" s="11" t="s">
        <v>38</v>
      </c>
    </row>
    <row r="56" spans="1:12" ht="15" customHeight="1" x14ac:dyDescent="0.35">
      <c r="A56" s="31" t="s">
        <v>78</v>
      </c>
      <c r="B56" s="26">
        <v>1</v>
      </c>
      <c r="C56" s="92" t="s">
        <v>44</v>
      </c>
      <c r="D56" s="93"/>
      <c r="E56" s="93"/>
      <c r="F56" s="93"/>
      <c r="G56" s="93"/>
      <c r="H56" s="94"/>
      <c r="I56" s="8">
        <v>303.51499999999999</v>
      </c>
      <c r="J56" s="9" t="s">
        <v>37</v>
      </c>
      <c r="K56" s="27"/>
      <c r="L56" s="29">
        <f>I56*K56</f>
        <v>0</v>
      </c>
    </row>
    <row r="57" spans="1:12" ht="14.4" customHeight="1" x14ac:dyDescent="0.35">
      <c r="A57" s="20" t="s">
        <v>79</v>
      </c>
      <c r="B57" s="26">
        <v>2</v>
      </c>
      <c r="C57" s="92" t="s">
        <v>43</v>
      </c>
      <c r="D57" s="93"/>
      <c r="E57" s="93"/>
      <c r="F57" s="93"/>
      <c r="G57" s="93"/>
      <c r="H57" s="94"/>
      <c r="I57" s="16">
        <v>12</v>
      </c>
      <c r="J57" s="9" t="s">
        <v>37</v>
      </c>
      <c r="K57" s="27"/>
      <c r="L57" s="29">
        <f>I57*K57</f>
        <v>0</v>
      </c>
    </row>
    <row r="58" spans="1:12" ht="14.4" customHeight="1" x14ac:dyDescent="0.35">
      <c r="A58" s="97" t="s">
        <v>86</v>
      </c>
      <c r="B58" s="98"/>
      <c r="C58" s="98"/>
      <c r="D58" s="98"/>
      <c r="E58" s="98"/>
      <c r="F58" s="98"/>
      <c r="G58" s="98"/>
      <c r="H58" s="98"/>
      <c r="I58" s="98"/>
      <c r="J58" s="98"/>
      <c r="K58" s="99"/>
      <c r="L58" s="29">
        <f>SUM(L56:L57)</f>
        <v>0</v>
      </c>
    </row>
    <row r="59" spans="1:12" ht="13" customHeight="1" x14ac:dyDescent="0.35">
      <c r="A59" s="83" t="s">
        <v>42</v>
      </c>
      <c r="B59" s="84"/>
      <c r="C59" s="84"/>
      <c r="D59" s="84"/>
      <c r="E59" s="84"/>
      <c r="F59" s="84"/>
      <c r="G59" s="84"/>
      <c r="H59" s="84"/>
      <c r="I59" s="84"/>
      <c r="J59" s="84"/>
      <c r="K59" s="85"/>
      <c r="L59" s="32">
        <f>K19+K27+L34+L39+L43+L47+L52+L58</f>
        <v>0</v>
      </c>
    </row>
    <row r="61" spans="1:12" x14ac:dyDescent="0.35">
      <c r="A61" s="36" t="s">
        <v>25</v>
      </c>
    </row>
    <row r="63" spans="1:12" ht="13" x14ac:dyDescent="0.35">
      <c r="A63" s="37" t="s">
        <v>6</v>
      </c>
    </row>
    <row r="66" spans="9:9" x14ac:dyDescent="0.35">
      <c r="I66" s="52"/>
    </row>
    <row r="67" spans="9:9" x14ac:dyDescent="0.35">
      <c r="I67" s="34" t="s">
        <v>52</v>
      </c>
    </row>
  </sheetData>
  <mergeCells count="59">
    <mergeCell ref="C40:G40"/>
    <mergeCell ref="G23:G24"/>
    <mergeCell ref="H23:H24"/>
    <mergeCell ref="E23:E24"/>
    <mergeCell ref="C36:G36"/>
    <mergeCell ref="C37:G37"/>
    <mergeCell ref="C38:G38"/>
    <mergeCell ref="A19:J19"/>
    <mergeCell ref="A35:L35"/>
    <mergeCell ref="A30:L30"/>
    <mergeCell ref="C31:H31"/>
    <mergeCell ref="F23:F24"/>
    <mergeCell ref="L23:L24"/>
    <mergeCell ref="C32:H32"/>
    <mergeCell ref="C33:H33"/>
    <mergeCell ref="A23:A24"/>
    <mergeCell ref="C23:C24"/>
    <mergeCell ref="D23:D24"/>
    <mergeCell ref="I23:I24"/>
    <mergeCell ref="B23:B24"/>
    <mergeCell ref="A27:J27"/>
    <mergeCell ref="C34:K34"/>
    <mergeCell ref="K23:K24"/>
    <mergeCell ref="A1:G1"/>
    <mergeCell ref="A2:G2"/>
    <mergeCell ref="A4:L4"/>
    <mergeCell ref="A7:A8"/>
    <mergeCell ref="C7:C8"/>
    <mergeCell ref="D7:D8"/>
    <mergeCell ref="E7:E8"/>
    <mergeCell ref="K7:K8"/>
    <mergeCell ref="L7:L8"/>
    <mergeCell ref="F7:F8"/>
    <mergeCell ref="G7:G8"/>
    <mergeCell ref="H7:H8"/>
    <mergeCell ref="B7:B8"/>
    <mergeCell ref="I7:I8"/>
    <mergeCell ref="J7:J8"/>
    <mergeCell ref="J23:J24"/>
    <mergeCell ref="C39:K39"/>
    <mergeCell ref="A48:K48"/>
    <mergeCell ref="C53:K53"/>
    <mergeCell ref="A58:K58"/>
    <mergeCell ref="C43:K43"/>
    <mergeCell ref="C49:G49"/>
    <mergeCell ref="C51:G51"/>
    <mergeCell ref="C52:G52"/>
    <mergeCell ref="C41:G41"/>
    <mergeCell ref="C42:G42"/>
    <mergeCell ref="C44:G44"/>
    <mergeCell ref="C45:G45"/>
    <mergeCell ref="C46:G46"/>
    <mergeCell ref="C47:G47"/>
    <mergeCell ref="C50:G50"/>
    <mergeCell ref="A59:K59"/>
    <mergeCell ref="A54:L54"/>
    <mergeCell ref="C55:H55"/>
    <mergeCell ref="C56:H56"/>
    <mergeCell ref="C57:H57"/>
  </mergeCells>
  <phoneticPr fontId="6" type="noConversion"/>
  <pageMargins left="0.25" right="0.25" top="0.75" bottom="0.75" header="0.3" footer="0.3"/>
  <pageSetup paperSize="9" scale="66" fitToHeight="0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fe29f5745043ef18e8c885a3195d4ab0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5d6d69802efbf99639c6772a29a40247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6a4cc071-bd85-44c5-acc7-68a9b922d49c"/>
    <ds:schemaRef ds:uri="http://schemas.openxmlformats.org/package/2006/metadata/core-properties"/>
    <ds:schemaRef ds:uri="68c5f5d4-aadc-499c-975b-051170a396f7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554632-6B98-412B-B8A9-AAB92C66D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Dusan.SELIH@dbr.si</dc:creator>
  <cp:keywords/>
  <dc:description/>
  <cp:lastModifiedBy>Tamara Farkaš Menih</cp:lastModifiedBy>
  <cp:revision/>
  <cp:lastPrinted>2026-06-03T08:15:04Z</cp:lastPrinted>
  <dcterms:created xsi:type="dcterms:W3CDTF">2018-06-26T11:34:26Z</dcterms:created>
  <dcterms:modified xsi:type="dcterms:W3CDTF">2026-08-20T05:20:19Z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